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37" s="1"/>
  <c r="Q39"/>
  <c r="R39" l="1"/>
  <c r="R12"/>
  <c r="N12"/>
  <c r="E12"/>
  <c r="O12"/>
  <c r="F12"/>
  <c r="P12"/>
  <c r="H12"/>
  <c r="D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<sst xmlns="http://schemas.openxmlformats.org/spreadsheetml/2006/main" count="116" uniqueCount="74">
  <si>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</si>
  <si>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</si>
  <si>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</si>
  <si>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</si>
  <si>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</si>
  <si>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19.11.2022</t>
  </si>
  <si>
    <t>Domácí</t>
  </si>
  <si>
    <t xml:space="preserve">VKK Vsetín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</si>
  <si>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</si>
  <si>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</si>
  <si>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</si>
  <si>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</si>
  <si>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</si>
  <si>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</si>
  <si>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</si>
  <si>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</si>
  <si>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</si>
  <si>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</si>
  <si>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</si>
  <si>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</si>
  <si>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</si>
  <si>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Novosad</t>
  </si>
  <si>
    <t>Sobota</t>
  </si>
  <si>
    <t>Tomáš</t>
  </si>
  <si>
    <t>Břetislav</t>
  </si>
  <si>
    <t>Bělíček</t>
  </si>
  <si>
    <t>Hejtman</t>
  </si>
  <si>
    <t>Daniel</t>
  </si>
  <si>
    <t>Radek</t>
  </si>
  <si>
    <t>Bagári</t>
  </si>
  <si>
    <t>Bartoš</t>
  </si>
  <si>
    <t>Zoltán</t>
  </si>
  <si>
    <t>Kamil</t>
  </si>
  <si>
    <t>Vančura</t>
  </si>
  <si>
    <t>Šrámek</t>
  </si>
  <si>
    <t>Libor</t>
  </si>
  <si>
    <t>Josef</t>
  </si>
  <si>
    <t>Havran</t>
  </si>
  <si>
    <t>Milan</t>
  </si>
  <si>
    <t>Hambálek</t>
  </si>
  <si>
    <t>Albrecht</t>
  </si>
  <si>
    <t>Michal</t>
  </si>
  <si>
    <t>Celkový výkon družstva  </t>
  </si>
  <si>
    <t>Vedoucí družstva         Jméno:</t>
  </si>
  <si>
    <t>Tomáš Novosad</t>
  </si>
  <si>
    <t>Bodový zisk</t>
  </si>
  <si>
    <t>Radek Havran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</si>
  <si>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</si>
  <si>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</si>
  <si>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</si>
  <si>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</si>
  <si>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</si>
  <si>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</si>
  <si>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</si>
  <si>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</si>
  <si>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</si>
  <si>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</si>
  <si>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</si>
  <si>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</si>
  <si>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</si>
  <si>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</si>
  <si>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</si>
  <si>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</si>
  <si>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</si>
  <si>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</si>
  <si>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</si>
  <si>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</si>
  <si>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</si>
  <si>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Sekanina Milan</t>
  </si>
  <si>
    <t>Hejtman Radek</t>
  </si>
  <si>
    <t>Napomínání hráčů za nesportovní chování či vyloučení ze startu:</t>
  </si>
  <si>
    <t>Různé:</t>
  </si>
  <si>
    <t xml:space="preserve">Datum a podpis rozhodčího:  </t>
  </si>
  <si>
    <t>19.11.2022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</si>
</sst>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3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44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60</v>
      </c>
      <c r="P8" s="12">
        <v>3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44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36</v>
      </c>
      <c r="P9" s="18">
        <v>2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42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63</v>
      </c>
      <c r="P10" s="18">
        <v>0</v>
      </c>
      <c r="Q10" s="19">
        <f>IF(AND(ISBLANK(N10),ISBLANK(O10)),"",N10+O10)</f>
        <v>160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45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33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21861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175</v>
      </c>
      <c r="F12" s="28">
        <f>IF(ISNUMBER($G12),SUM(F8:F11),"")</f>
        <v>6</v>
      </c>
      <c r="G12" s="29">
        <f>IF(SUM($G8:$G11)+SUM($Q8:$Q11)&gt;0,SUM(G8:G11),"")</f>
        <v>527</v>
      </c>
      <c r="H12" s="27">
        <f>IF(ISNUMBER($G12),SUM(H8:H11),"")</f>
        <v>1</v>
      </c>
      <c r="I12" s="99"/>
      <c r="K12" s="96">
        <v>18569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192</v>
      </c>
      <c r="P12" s="28">
        <f>IF(ISNUMBER($G12),SUM(P8:P11),"")</f>
        <v>6</v>
      </c>
      <c r="Q12" s="29">
        <f>IF(SUM($G8:$G11)+SUM($Q8:$Q11)&gt;0,SUM(Q8:Q11),"")</f>
        <v>572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53</v>
      </c>
      <c r="F13" s="12">
        <v>2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45</v>
      </c>
      <c r="P13" s="12">
        <v>3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45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35</v>
      </c>
      <c r="P14" s="18">
        <v>2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27</v>
      </c>
      <c r="F15" s="18">
        <v>3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65</v>
      </c>
      <c r="O15" s="18">
        <v>40</v>
      </c>
      <c r="P15" s="18">
        <v>2</v>
      </c>
      <c r="Q15" s="19">
        <f>IF(AND(ISBLANK(N15),ISBLANK(O15)),"",N15+O15)</f>
        <v>105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42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34</v>
      </c>
      <c r="P16" s="23">
        <v>2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167</v>
      </c>
      <c r="F17" s="28">
        <f>IF(ISNUMBER($G17),SUM(F13:F16),"")</f>
        <v>7</v>
      </c>
      <c r="G17" s="29">
        <f>IF(SUM($G13:$G16)+SUM($Q13:$Q16)&gt;0,SUM(G13:G16),"")</f>
        <v>552</v>
      </c>
      <c r="H17" s="27">
        <f>IF(ISNUMBER($G17),SUM(H13:H16),"")</f>
        <v>4</v>
      </c>
      <c r="I17" s="99"/>
      <c r="K17" s="96">
        <v>13708</v>
      </c>
      <c r="L17" s="97"/>
      <c r="M17" s="26" t="s">
        <v>18</v>
      </c>
      <c r="N17" s="27">
        <f>IF(ISNUMBER($G17),SUM(N13:N16),"")</f>
        <v>336</v>
      </c>
      <c r="O17" s="28">
        <f>IF(ISNUMBER($G17),SUM(O13:O16),"")</f>
        <v>154</v>
      </c>
      <c r="P17" s="28">
        <f>IF(ISNUMBER($G17),SUM(P13:P16),"")</f>
        <v>9</v>
      </c>
      <c r="Q17" s="29">
        <f>IF(SUM($G13:$G16)+SUM($Q13:$Q16)&gt;0,SUM(Q13:Q16),"")</f>
        <v>490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35</v>
      </c>
      <c r="F18" s="12">
        <v>2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60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72</v>
      </c>
      <c r="E19" s="18">
        <v>41</v>
      </c>
      <c r="F19" s="18">
        <v>3</v>
      </c>
      <c r="G19" s="19">
        <f>IF(AND(ISBLANK(D19),ISBLANK(E19)),"",D19+E19)</f>
        <v>113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32</v>
      </c>
      <c r="P19" s="18">
        <v>1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61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52</v>
      </c>
      <c r="P20" s="18">
        <v>0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26</v>
      </c>
      <c r="F21" s="23">
        <v>4</v>
      </c>
      <c r="G21" s="24">
        <f>IF(AND(ISBLANK(D21),ISBLANK(E21)),"",D21+E21)</f>
        <v>111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27</v>
      </c>
      <c r="P21" s="23">
        <v>2</v>
      </c>
      <c r="Q21" s="24">
        <f>IF(AND(ISBLANK(N21),ISBLANK(O21)),"",N21+O21)</f>
        <v>114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163</v>
      </c>
      <c r="F22" s="28">
        <f>IF(ISNUMBER($G22),SUM(F18:F21),"")</f>
        <v>9</v>
      </c>
      <c r="G22" s="29">
        <f>IF(SUM($G18:$G21)+SUM($Q18:$Q21)&gt;0,SUM(G18:G21),"")</f>
        <v>508</v>
      </c>
      <c r="H22" s="27">
        <f>IF(ISNUMBER($G22),SUM(H18:H21),"")</f>
        <v>1</v>
      </c>
      <c r="I22" s="99"/>
      <c r="K22" s="96">
        <v>18634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171</v>
      </c>
      <c r="P22" s="28">
        <f>IF(ISNUMBER($G22),SUM(P18:P21),"")</f>
        <v>3</v>
      </c>
      <c r="Q22" s="29">
        <f>IF(SUM($G18:$G21)+SUM($Q18:$Q21)&gt;0,SUM(Q18:Q21),"")</f>
        <v>541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54</v>
      </c>
      <c r="F23" s="12">
        <v>0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42</v>
      </c>
      <c r="P23" s="12">
        <v>1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59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34</v>
      </c>
      <c r="P24" s="18">
        <v>4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60</v>
      </c>
      <c r="F25" s="18">
        <v>1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89</v>
      </c>
      <c r="O25" s="18">
        <v>44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51</v>
      </c>
      <c r="F26" s="23">
        <v>0</v>
      </c>
      <c r="G26" s="24">
        <f>IF(AND(ISBLANK(D26),ISBLANK(E26)),"",D26+E26)</f>
        <v>152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39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224</v>
      </c>
      <c r="F27" s="28">
        <f>IF(ISNUMBER($G27),SUM(F23:F26),"")</f>
        <v>1</v>
      </c>
      <c r="G27" s="29">
        <f>IF(SUM($G23:$G26)+SUM($Q23:$Q26)&gt;0,SUM(G23:G26),"")</f>
        <v>601</v>
      </c>
      <c r="H27" s="27">
        <f>IF(ISNUMBER($G27),SUM(H23:H26),"")</f>
        <v>4</v>
      </c>
      <c r="I27" s="99"/>
      <c r="K27" s="96">
        <v>8973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159</v>
      </c>
      <c r="P27" s="28">
        <f>IF(ISNUMBER($G27),SUM(P23:P26),"")</f>
        <v>7</v>
      </c>
      <c r="Q27" s="29">
        <f>IF(SUM($G23:$G26)+SUM($Q23:$Q26)&gt;0,SUM(Q23:Q26),"")</f>
        <v>525</v>
      </c>
      <c r="R27" s="27">
        <f>IF(ISNUMBER($G27),SUM(R23:R26),"")</f>
        <v>0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99</v>
      </c>
      <c r="E28" s="12">
        <v>36</v>
      </c>
      <c r="F28" s="12">
        <v>3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36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51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79</v>
      </c>
      <c r="P29" s="18">
        <v>0</v>
      </c>
      <c r="Q29" s="19">
        <f>IF(AND(ISBLANK(N29),ISBLANK(O29)),"",N29+O29)</f>
        <v>163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35</v>
      </c>
      <c r="F30" s="18">
        <v>0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87</v>
      </c>
      <c r="O30" s="18">
        <v>52</v>
      </c>
      <c r="P30" s="18">
        <v>1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50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52</v>
      </c>
      <c r="P31" s="23">
        <v>0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17426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172</v>
      </c>
      <c r="F32" s="28">
        <f>IF(ISNUMBER($G32),SUM(F28:F31),"")</f>
        <v>5</v>
      </c>
      <c r="G32" s="29">
        <f>IF(SUM($G28:$G31)+SUM($Q28:$Q31)&gt;0,SUM(G28:G31),"")</f>
        <v>545</v>
      </c>
      <c r="H32" s="27">
        <f>IF(ISNUMBER($G32),SUM(H28:H31),"")</f>
        <v>2</v>
      </c>
      <c r="I32" s="99"/>
      <c r="K32" s="96">
        <v>7702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219</v>
      </c>
      <c r="P32" s="28">
        <f>IF(ISNUMBER($G32),SUM(P28:P31),"")</f>
        <v>2</v>
      </c>
      <c r="Q32" s="29">
        <f>IF(SUM($G28:$G31)+SUM($Q28:$Q31)&gt;0,SUM(Q28:Q31),"")</f>
        <v>565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63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58</v>
      </c>
      <c r="P33" s="12">
        <v>0</v>
      </c>
      <c r="Q33" s="13">
        <f>IF(AND(ISBLANK(N33),ISBLANK(O33)),"",N33+O33)</f>
        <v>155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43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26</v>
      </c>
      <c r="P34" s="18">
        <v>3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87</v>
      </c>
      <c r="E35" s="18">
        <v>60</v>
      </c>
      <c r="F35" s="18">
        <v>1</v>
      </c>
      <c r="G35" s="19">
        <f>IF(AND(ISBLANK(D35),ISBLANK(E35)),"",D35+E35)</f>
        <v>147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99</v>
      </c>
      <c r="O35" s="18">
        <v>63</v>
      </c>
      <c r="P35" s="18">
        <v>0</v>
      </c>
      <c r="Q35" s="19">
        <f>IF(AND(ISBLANK(N35),ISBLANK(O35)),"",N35+O35)</f>
        <v>162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62</v>
      </c>
      <c r="F36" s="23">
        <v>1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44</v>
      </c>
      <c r="P36" s="23">
        <v>0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228</v>
      </c>
      <c r="F37" s="28">
        <f>IF(ISNUMBER($G37),SUM(F33:F36),"")</f>
        <v>2</v>
      </c>
      <c r="G37" s="29">
        <f>IF(SUM($G33:$G36)+SUM($Q33:$Q36)&gt;0,SUM(G33:G36),"")</f>
        <v>599</v>
      </c>
      <c r="H37" s="27">
        <f>IF(ISNUMBER($G37),SUM(H33:H36),"")</f>
        <v>3</v>
      </c>
      <c r="I37" s="99"/>
      <c r="K37" s="96">
        <v>17646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191</v>
      </c>
      <c r="P37" s="28">
        <f>IF(ISNUMBER($G37),SUM(P33:P36),"")</f>
        <v>3</v>
      </c>
      <c r="Q37" s="29">
        <f>IF(SUM($G33:$G36)+SUM($Q33:$Q36)&gt;0,SUM(Q33:Q36),"")</f>
        <v>577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2203</v>
      </c>
      <c r="E39" s="34">
        <f>IF(ISNUMBER($G39),SUM(E12,E17,E22,E27,E32,E37),"")</f>
        <v>1129</v>
      </c>
      <c r="F39" s="34">
        <f>IF(ISNUMBER($G39),SUM(F12,F17,F22,F27,F32,F37),"")</f>
        <v>30</v>
      </c>
      <c r="G39" s="35">
        <f>IF(SUM($G$8:$G$37)+SUM($Q$8:$Q$37)&gt;0,SUM(G12,G17,G22,G27,G32,G37),"")</f>
        <v>3332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2184</v>
      </c>
      <c r="O39" s="34">
        <f>IF(ISNUMBER($G39),SUM(O12,O17,O22,O27,O32,O37),"")</f>
        <v>1086</v>
      </c>
      <c r="P39" s="34">
        <f>IF(ISNUMBER($G39),SUM(P12,P17,P22,P27,P32,P37),"")</f>
        <v>30</v>
      </c>
      <c r="Q39" s="35">
        <f>IF(SUM($G$8:$G$37)+SUM($Q$8:$Q$37)&gt;0,SUM(Q12,Q17,Q22,Q27,Q32,Q37),"")</f>
        <v>3270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HKK Olomouc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67</v>
      </c>
      <c r="L57" s="72" t="s">
        <v>68</v>
      </c>
      <c r="M57" s="73"/>
      <c r="N57" s="63">
        <v>7694</v>
      </c>
      <c r="O57" s="72" t="s">
        <v>69</v>
      </c>
      <c r="P57" s="75"/>
      <c r="Q57" s="75"/>
      <c r="R57" s="73"/>
      <c r="S57" s="65">
        <v>13708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2022-11-19T17:41:09Z</dcterms:modified>
</cp:coreProperties>
</file>